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0160" sheetId="3" r:id="rId1"/>
  </sheets>
  <definedNames>
    <definedName name="_xlnm.Print_Area" localSheetId="0">КПК2910160!$A$1:$BM$92</definedName>
  </definedNames>
  <calcPr calcId="125725"/>
</workbook>
</file>

<file path=xl/calcChain.xml><?xml version="1.0" encoding="utf-8"?>
<calcChain xmlns="http://schemas.openxmlformats.org/spreadsheetml/2006/main">
  <c r="BE77" i="3"/>
  <c r="AK50"/>
  <c r="AC50"/>
  <c r="AR58"/>
  <c r="AS50"/>
  <c r="AS49"/>
</calcChain>
</file>

<file path=xl/sharedStrings.xml><?xml version="1.0" encoding="utf-8"?>
<sst xmlns="http://schemas.openxmlformats.org/spreadsheetml/2006/main" count="171" uniqueCount="127">
  <si>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</si>
  <si>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</si>
  <si>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</si>
  <si>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</si>
  <si>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</si>
  <si>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</si>
  <si>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</si>
  <si>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</si>
  <si>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</si>
  <si>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</si>
  <si>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</si>
  <si>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</si>
  <si>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</si>
  <si>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</si>
  <si>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</si>
  <si>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</si>
  <si>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</si>
  <si>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</si>
  <si>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</si>
  <si>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</si>
  <si>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</si>
  <si>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</si>
  <si>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</si>
  <si>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</si>
  <si>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</si>
  <si>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</si>
  <si>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</si>
  <si>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</si>
  <si>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</si>
  <si>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</si>
  <si>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</si>
  <si>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</si>
  <si>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</si>
  <si>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</si>
  <si>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</si>
  <si>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</si>
  <si>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</si>
  <si>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</si>
  <si>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</si>
  <si>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</si>
  <si>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</si>
  <si>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</si>
  <si>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</si>
  <si>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</si>
  <si>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</si>
  <si>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</si>
  <si>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</si>
  <si>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</si>
  <si>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</si>
  <si>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</si>
  <si>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</si>
  <si>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</si>
  <si>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</si>
  <si>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</si>
  <si>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</si>
  <si>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</si>
  <si>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</si>
  <si>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</si>
  <si>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</si>
  <si>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</si>
  <si>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</si>
  <si>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</si>
  <si>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</si>
  <si>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</si>
  <si>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</si>
  <si>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</si>
  <si>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</si>
  <si>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</si>
  <si>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</si>
  <si>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</si>
  <si>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</si>
  <si>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</si>
  <si>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</si>
  <si>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</si>
  <si>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обслуговуючого персоналу</t>
  </si>
  <si>
    <t>продукту</t>
  </si>
  <si>
    <t>кількість отриманих листів, звернень, заяв, скарг</t>
  </si>
  <si>
    <t>кількість підготовлених рішень виконавчого комітету, рішень міської ради;</t>
  </si>
  <si>
    <t>ефективності</t>
  </si>
  <si>
    <t>кількість виконаних листів,звернень на одну посадову особу;</t>
  </si>
  <si>
    <t>кількість підготовлених рішень виконавчого комітету, рішень міської ради на одну посадову особу;</t>
  </si>
  <si>
    <t>витрати на утримання одного працівника;</t>
  </si>
  <si>
    <t>грн.</t>
  </si>
  <si>
    <t>якості</t>
  </si>
  <si>
    <t>відс.</t>
  </si>
  <si>
    <t xml:space="preserve"> Розрахунково (відношення кількості вхідних документів звітного періоду до кількості вхідних документів попереднього періоду).</t>
  </si>
  <si>
    <t>2900000</t>
  </si>
  <si>
    <t xml:space="preserve"> </t>
  </si>
  <si>
    <t>Вiддiл з питань надзвичайних ситуацiй та цивiльного захисту населення Павлоградської мiської ради</t>
  </si>
  <si>
    <t>В.Ю Белякін</t>
  </si>
  <si>
    <t>35527486</t>
  </si>
  <si>
    <t>0458400000</t>
  </si>
  <si>
    <t>гривень</t>
  </si>
  <si>
    <t>бюджетної програми місцевого бюджету на 2022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</si>
  <si>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</si>
  <si>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</si>
  <si>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</si>
  <si>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</si>
  <si>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</si>
  <si>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</si>
  <si>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</si>
  <si>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</si>
  <si>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</si>
  <si>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</si>
  <si>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</si>
  <si>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</si>
  <si>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</si>
  <si>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</si>
  <si>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</si>
  <si>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 xml:space="preserve">Співвідношення  кількості вхідних документів, зареєстрованих у відділі, в порівнянні з аналогічним періодом минулого року </t>
  </si>
  <si>
    <t xml:space="preserve">  Розрахунково (відношення кошторисних асигнувань до працюючих працівників згідно штатного розпису на 2022 рік)</t>
  </si>
  <si>
    <t>Штатний розклад на 2022 рік</t>
  </si>
  <si>
    <t>1</t>
  </si>
  <si>
    <t>Чисельність персоналу з розподілом за статтю з них:</t>
  </si>
  <si>
    <t>Розрахунково   (кількість вхідної документації у співвідношенні до працюючих працівників згідно штатного розпису посадових осіб   на 2022 рік)</t>
  </si>
  <si>
    <t xml:space="preserve"> Розрахунково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на 2022 рік)</t>
  </si>
  <si>
    <t>3.3</t>
  </si>
  <si>
    <t>Журнал реєстрації вхідної документації за 2022 рік</t>
  </si>
  <si>
    <t>Журнал реєстрації рішень виконавчого комітету, рішень міської ради за 2022 рік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</si>
  <si>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</si>
  <si>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Керівництво і управління у сфері запобігання надзвичайних ситуацій та цивільного захисту населення, 2022 рік.</t>
  </si>
  <si>
    <t>Здійснення наданих законодавством повноважень у сфері надзвичайних ситуацій та цивільного захисту населення</t>
  </si>
  <si>
    <t xml:space="preserve">Начальник відділу </t>
  </si>
  <si>
    <t>Р.В. Роїк</t>
  </si>
  <si>
    <t xml:space="preserve"> Начальник фінансового управління Павлоградської міської ради</t>
  </si>
  <si>
    <t>29.04.2022р.</t>
  </si>
  <si>
    <t>1. Закон України від 21.05.1997 р. №280/97-ВР "Про місцеве самоврядування в Україні" ( зі змінами);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                  
3.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
4.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 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
6.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 
7.   Рішення міської ради від 14.12.2021р. № 522-16/VІІІ "Про міський бюджет Павлоградської міської територіальної громади на 2022 рік" ( зі змінами внесеними рішенням міської ради від 22.02.2022р. № 614 -19 / VІІІ, рішенням виконавчого комітету від 25.04.2022р. № 438)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</si>
</sst>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6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Border="1" applyAlignment="1">
      <alignment horizontal="left"/>
    </xf>
    <xf numFmtId="3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center" wrapText="1"/>
    </xf>
    <xf numFmtId="14" fontId="24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2" borderId="8" xfId="0" quotePrefix="1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1" fillId="0" borderId="4" xfId="0" quotePrefix="1" applyFont="1" applyBorder="1" applyAlignment="1">
      <alignment horizontal="left" vertical="top" wrapText="1"/>
    </xf>
    <xf numFmtId="14" fontId="3" fillId="2" borderId="4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3" fillId="2" borderId="4" xfId="0" quotePrefix="1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2" fillId="0" borderId="9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10" zoomScaleNormal="100" zoomScaleSheetLayoutView="100" workbookViewId="0">
      <selection activeCell="G76" sqref="G76:Y76"/>
    </sheetView>
  </sheetViews>
  <sheetFormatPr defaultColWidth="9.109375" defaultRowHeight="13.2"/>
  <cols>
    <col min="1" max="39" width="2.88671875" style="1" customWidth="1"/>
    <col min="40" max="40" width="3.88671875" style="1" customWidth="1"/>
    <col min="4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154" t="s">
        <v>35</v>
      </c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</row>
    <row r="2" spans="1:77" ht="15.9" customHeight="1"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77" ht="6.6" customHeight="1">
      <c r="AO3" s="155" t="s">
        <v>87</v>
      </c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</row>
    <row r="4" spans="1:77" ht="32.1" customHeight="1">
      <c r="AO4" s="157" t="s">
        <v>88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</row>
    <row r="5" spans="1:77">
      <c r="AO5" s="158" t="s">
        <v>20</v>
      </c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</row>
    <row r="6" spans="1:77" ht="7.5" customHeight="1"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</row>
    <row r="7" spans="1:77" ht="18" customHeight="1">
      <c r="AO7" s="149" t="s">
        <v>125</v>
      </c>
      <c r="AP7" s="150"/>
      <c r="AQ7" s="150"/>
      <c r="AR7" s="150"/>
      <c r="AS7" s="150"/>
      <c r="AT7" s="150"/>
      <c r="AU7" s="150"/>
      <c r="AV7" s="41" t="s">
        <v>63</v>
      </c>
      <c r="AW7" s="151">
        <v>15</v>
      </c>
      <c r="AX7" s="152"/>
      <c r="AY7" s="152"/>
      <c r="AZ7" s="152"/>
      <c r="BA7" s="152"/>
      <c r="BB7" s="152"/>
      <c r="BC7" s="152"/>
      <c r="BD7" s="152"/>
      <c r="BE7" s="152"/>
      <c r="BF7" s="152"/>
    </row>
    <row r="8" spans="1:77">
      <c r="AO8" s="42"/>
      <c r="AP8" s="42"/>
      <c r="AQ8" s="42"/>
      <c r="AR8" s="42"/>
      <c r="AS8" s="42"/>
      <c r="AT8" s="42"/>
      <c r="AU8" s="42"/>
      <c r="AV8" s="43"/>
      <c r="AW8" s="44"/>
      <c r="AX8" s="44"/>
      <c r="AY8" s="44"/>
      <c r="AZ8" s="44"/>
      <c r="BA8" s="44"/>
      <c r="BB8" s="44"/>
      <c r="BC8" s="44"/>
      <c r="BD8" s="44"/>
      <c r="BE8" s="44"/>
      <c r="BF8" s="44"/>
    </row>
    <row r="9" spans="1:77" ht="2.4" customHeight="1"/>
    <row r="10" spans="1:77" ht="15.75" customHeight="1">
      <c r="A10" s="153" t="s">
        <v>21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</row>
    <row r="11" spans="1:77" ht="18" customHeight="1">
      <c r="A11" s="153" t="s">
        <v>93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" customHeight="1">
      <c r="A13" s="34" t="s">
        <v>53</v>
      </c>
      <c r="B13" s="144" t="s">
        <v>86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37"/>
      <c r="N13" s="148" t="s">
        <v>88</v>
      </c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38"/>
      <c r="AU13" s="144" t="s">
        <v>90</v>
      </c>
      <c r="AV13" s="145"/>
      <c r="AW13" s="145"/>
      <c r="AX13" s="145"/>
      <c r="AY13" s="145"/>
      <c r="AZ13" s="145"/>
      <c r="BA13" s="145"/>
      <c r="BB13" s="145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ht="24" customHeight="1">
      <c r="A14" s="31"/>
      <c r="B14" s="140" t="s">
        <v>56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31"/>
      <c r="N14" s="143" t="s">
        <v>62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31"/>
      <c r="AU14" s="140" t="s">
        <v>55</v>
      </c>
      <c r="AV14" s="140"/>
      <c r="AW14" s="140"/>
      <c r="AX14" s="140"/>
      <c r="AY14" s="140"/>
      <c r="AZ14" s="140"/>
      <c r="BA14" s="140"/>
      <c r="BB14" s="14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7.6" customHeight="1">
      <c r="A16" s="36" t="s">
        <v>4</v>
      </c>
      <c r="B16" s="144" t="s">
        <v>96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37"/>
      <c r="N16" s="148" t="s">
        <v>88</v>
      </c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38"/>
      <c r="AU16" s="144" t="s">
        <v>90</v>
      </c>
      <c r="AV16" s="145"/>
      <c r="AW16" s="145"/>
      <c r="AX16" s="145"/>
      <c r="AY16" s="145"/>
      <c r="AZ16" s="145"/>
      <c r="BA16" s="145"/>
      <c r="BB16" s="14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140" t="s">
        <v>56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31"/>
      <c r="N17" s="143" t="s">
        <v>61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31"/>
      <c r="AU17" s="140" t="s">
        <v>55</v>
      </c>
      <c r="AV17" s="140"/>
      <c r="AW17" s="140"/>
      <c r="AX17" s="140"/>
      <c r="AY17" s="140"/>
      <c r="AZ17" s="140"/>
      <c r="BA17" s="140"/>
      <c r="BB17" s="14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38.4" customHeight="1">
      <c r="A19" s="34" t="s">
        <v>54</v>
      </c>
      <c r="B19" s="144" t="s">
        <v>94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35"/>
      <c r="N19" s="144" t="s">
        <v>97</v>
      </c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39"/>
      <c r="AA19" s="144" t="s">
        <v>98</v>
      </c>
      <c r="AB19" s="145"/>
      <c r="AC19" s="145"/>
      <c r="AD19" s="145"/>
      <c r="AE19" s="145"/>
      <c r="AF19" s="145"/>
      <c r="AG19" s="145"/>
      <c r="AH19" s="145"/>
      <c r="AI19" s="145"/>
      <c r="AJ19" s="39"/>
      <c r="AK19" s="146" t="s">
        <v>95</v>
      </c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24"/>
      <c r="BE19" s="138" t="s">
        <v>91</v>
      </c>
      <c r="BF19" s="139"/>
      <c r="BG19" s="139"/>
      <c r="BH19" s="139"/>
      <c r="BI19" s="139"/>
      <c r="BJ19" s="139"/>
      <c r="BK19" s="139"/>
      <c r="BL19" s="139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140" t="s">
        <v>56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N20" s="140" t="s">
        <v>57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26"/>
      <c r="AA20" s="141" t="s">
        <v>58</v>
      </c>
      <c r="AB20" s="141"/>
      <c r="AC20" s="141"/>
      <c r="AD20" s="141"/>
      <c r="AE20" s="141"/>
      <c r="AF20" s="141"/>
      <c r="AG20" s="141"/>
      <c r="AH20" s="141"/>
      <c r="AI20" s="141"/>
      <c r="AJ20" s="26"/>
      <c r="AK20" s="142" t="s">
        <v>59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6"/>
      <c r="BE20" s="140" t="s">
        <v>60</v>
      </c>
      <c r="BF20" s="140"/>
      <c r="BG20" s="140"/>
      <c r="BH20" s="140"/>
      <c r="BI20" s="140"/>
      <c r="BJ20" s="140"/>
      <c r="BK20" s="140"/>
      <c r="BL20" s="140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35" t="s">
        <v>50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6">
        <v>1624756</v>
      </c>
      <c r="V22" s="136"/>
      <c r="W22" s="136"/>
      <c r="X22" s="136"/>
      <c r="Y22" s="136"/>
      <c r="Z22" s="136"/>
      <c r="AA22" s="136"/>
      <c r="AB22" s="136"/>
      <c r="AC22" s="136"/>
      <c r="AD22" s="136"/>
      <c r="AE22" s="137" t="s">
        <v>51</v>
      </c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6">
        <v>1601756</v>
      </c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10" t="s">
        <v>23</v>
      </c>
      <c r="BE22" s="110"/>
      <c r="BF22" s="110"/>
      <c r="BG22" s="110"/>
      <c r="BH22" s="110"/>
      <c r="BI22" s="110"/>
      <c r="BJ22" s="110"/>
      <c r="BK22" s="110"/>
      <c r="BL22" s="110"/>
    </row>
    <row r="23" spans="1:79" ht="24.9" customHeight="1">
      <c r="A23" s="110" t="s">
        <v>22</v>
      </c>
      <c r="B23" s="110"/>
      <c r="C23" s="110"/>
      <c r="D23" s="110"/>
      <c r="E23" s="110"/>
      <c r="F23" s="110"/>
      <c r="G23" s="110"/>
      <c r="H23" s="110"/>
      <c r="I23" s="136">
        <v>23000</v>
      </c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10" t="s">
        <v>24</v>
      </c>
      <c r="U23" s="110"/>
      <c r="V23" s="110"/>
      <c r="W23" s="11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17" t="s">
        <v>37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79" ht="191.4" customHeight="1">
      <c r="A26" s="133" t="s">
        <v>126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1.6" customHeight="1">
      <c r="A28" s="110" t="s">
        <v>36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</row>
    <row r="29" spans="1:79" ht="27.75" customHeight="1">
      <c r="A29" s="125" t="s">
        <v>28</v>
      </c>
      <c r="B29" s="125"/>
      <c r="C29" s="125"/>
      <c r="D29" s="125"/>
      <c r="E29" s="125"/>
      <c r="F29" s="125"/>
      <c r="G29" s="126" t="s">
        <v>40</v>
      </c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8"/>
    </row>
    <row r="30" spans="1:79" ht="15.6" hidden="1">
      <c r="A30" s="104">
        <v>1</v>
      </c>
      <c r="B30" s="104"/>
      <c r="C30" s="104"/>
      <c r="D30" s="104"/>
      <c r="E30" s="104"/>
      <c r="F30" s="104"/>
      <c r="G30" s="126">
        <v>2</v>
      </c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8"/>
    </row>
    <row r="31" spans="1:79" ht="10.5" hidden="1" customHeight="1">
      <c r="A31" s="96" t="s">
        <v>33</v>
      </c>
      <c r="B31" s="96"/>
      <c r="C31" s="96"/>
      <c r="D31" s="96"/>
      <c r="E31" s="96"/>
      <c r="F31" s="96"/>
      <c r="G31" s="97" t="s">
        <v>7</v>
      </c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9"/>
      <c r="CA31" s="1" t="s">
        <v>49</v>
      </c>
    </row>
    <row r="32" spans="1:79" ht="34.200000000000003" customHeight="1">
      <c r="A32" s="104">
        <v>1</v>
      </c>
      <c r="B32" s="104"/>
      <c r="C32" s="104"/>
      <c r="D32" s="104"/>
      <c r="E32" s="104"/>
      <c r="F32" s="104"/>
      <c r="G32" s="47" t="s">
        <v>119</v>
      </c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30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110" t="s">
        <v>38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</row>
    <row r="35" spans="1:79" ht="22.8" customHeight="1">
      <c r="A35" s="131" t="s">
        <v>120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22.8" customHeight="1">
      <c r="A37" s="110" t="s">
        <v>39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27.75" customHeight="1">
      <c r="A38" s="125" t="s">
        <v>28</v>
      </c>
      <c r="B38" s="125"/>
      <c r="C38" s="125"/>
      <c r="D38" s="125"/>
      <c r="E38" s="125"/>
      <c r="F38" s="125"/>
      <c r="G38" s="126" t="s">
        <v>25</v>
      </c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8"/>
    </row>
    <row r="39" spans="1:79" ht="15.6" hidden="1">
      <c r="A39" s="104">
        <v>1</v>
      </c>
      <c r="B39" s="104"/>
      <c r="C39" s="104"/>
      <c r="D39" s="104"/>
      <c r="E39" s="104"/>
      <c r="F39" s="104"/>
      <c r="G39" s="126">
        <v>2</v>
      </c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8"/>
    </row>
    <row r="40" spans="1:79" ht="10.5" hidden="1" customHeight="1">
      <c r="A40" s="96" t="s">
        <v>6</v>
      </c>
      <c r="B40" s="96"/>
      <c r="C40" s="96"/>
      <c r="D40" s="96"/>
      <c r="E40" s="96"/>
      <c r="F40" s="96"/>
      <c r="G40" s="97" t="s">
        <v>7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  <c r="CA40" s="1" t="s">
        <v>11</v>
      </c>
    </row>
    <row r="41" spans="1:79" ht="20.399999999999999" customHeight="1">
      <c r="A41" s="96">
        <v>1</v>
      </c>
      <c r="B41" s="96"/>
      <c r="C41" s="96"/>
      <c r="D41" s="96"/>
      <c r="E41" s="96"/>
      <c r="F41" s="96"/>
      <c r="G41" s="122" t="s">
        <v>121</v>
      </c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4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10" t="s">
        <v>41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111" t="s">
        <v>92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" customHeight="1">
      <c r="A45" s="104" t="s">
        <v>28</v>
      </c>
      <c r="B45" s="104"/>
      <c r="C45" s="104"/>
      <c r="D45" s="112" t="s">
        <v>26</v>
      </c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4"/>
      <c r="AC45" s="104" t="s">
        <v>29</v>
      </c>
      <c r="AD45" s="104"/>
      <c r="AE45" s="104"/>
      <c r="AF45" s="104"/>
      <c r="AG45" s="104"/>
      <c r="AH45" s="104"/>
      <c r="AI45" s="104"/>
      <c r="AJ45" s="104"/>
      <c r="AK45" s="104" t="s">
        <v>30</v>
      </c>
      <c r="AL45" s="104"/>
      <c r="AM45" s="104"/>
      <c r="AN45" s="104"/>
      <c r="AO45" s="104"/>
      <c r="AP45" s="104"/>
      <c r="AQ45" s="104"/>
      <c r="AR45" s="104"/>
      <c r="AS45" s="104" t="s">
        <v>27</v>
      </c>
      <c r="AT45" s="104"/>
      <c r="AU45" s="104"/>
      <c r="AV45" s="104"/>
      <c r="AW45" s="104"/>
      <c r="AX45" s="104"/>
      <c r="AY45" s="104"/>
      <c r="AZ45" s="104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104"/>
      <c r="B46" s="104"/>
      <c r="C46" s="104"/>
      <c r="D46" s="115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116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7"/>
      <c r="BB46" s="17"/>
      <c r="BC46" s="17"/>
      <c r="BD46" s="17"/>
      <c r="BE46" s="17"/>
      <c r="BF46" s="17"/>
      <c r="BG46" s="17"/>
      <c r="BH46" s="17"/>
    </row>
    <row r="47" spans="1:79" ht="15.6">
      <c r="A47" s="104">
        <v>1</v>
      </c>
      <c r="B47" s="104"/>
      <c r="C47" s="104"/>
      <c r="D47" s="101">
        <v>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3"/>
      <c r="AC47" s="104">
        <v>3</v>
      </c>
      <c r="AD47" s="104"/>
      <c r="AE47" s="104"/>
      <c r="AF47" s="104"/>
      <c r="AG47" s="104"/>
      <c r="AH47" s="104"/>
      <c r="AI47" s="104"/>
      <c r="AJ47" s="104"/>
      <c r="AK47" s="104">
        <v>4</v>
      </c>
      <c r="AL47" s="104"/>
      <c r="AM47" s="104"/>
      <c r="AN47" s="104"/>
      <c r="AO47" s="104"/>
      <c r="AP47" s="104"/>
      <c r="AQ47" s="104"/>
      <c r="AR47" s="104"/>
      <c r="AS47" s="104">
        <v>5</v>
      </c>
      <c r="AT47" s="104"/>
      <c r="AU47" s="104"/>
      <c r="AV47" s="104"/>
      <c r="AW47" s="104"/>
      <c r="AX47" s="104"/>
      <c r="AY47" s="104"/>
      <c r="AZ47" s="104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96" t="s">
        <v>6</v>
      </c>
      <c r="B48" s="96"/>
      <c r="C48" s="96"/>
      <c r="D48" s="118" t="s">
        <v>7</v>
      </c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20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121" t="s">
        <v>10</v>
      </c>
      <c r="AT48" s="90"/>
      <c r="AU48" s="90"/>
      <c r="AV48" s="90"/>
      <c r="AW48" s="90"/>
      <c r="AX48" s="90"/>
      <c r="AY48" s="90"/>
      <c r="AZ48" s="90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51.6" customHeight="1">
      <c r="A49" s="104">
        <v>1</v>
      </c>
      <c r="B49" s="104"/>
      <c r="C49" s="104"/>
      <c r="D49" s="67" t="s">
        <v>64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54">
        <v>1601756</v>
      </c>
      <c r="AD49" s="54"/>
      <c r="AE49" s="54"/>
      <c r="AF49" s="54"/>
      <c r="AG49" s="54"/>
      <c r="AH49" s="54"/>
      <c r="AI49" s="54"/>
      <c r="AJ49" s="54"/>
      <c r="AK49" s="54">
        <v>23000</v>
      </c>
      <c r="AL49" s="54"/>
      <c r="AM49" s="54"/>
      <c r="AN49" s="54"/>
      <c r="AO49" s="54"/>
      <c r="AP49" s="54"/>
      <c r="AQ49" s="54"/>
      <c r="AR49" s="54"/>
      <c r="AS49" s="54">
        <f>AC49+AK49</f>
        <v>1624756</v>
      </c>
      <c r="AT49" s="54"/>
      <c r="AU49" s="54"/>
      <c r="AV49" s="54"/>
      <c r="AW49" s="54"/>
      <c r="AX49" s="54"/>
      <c r="AY49" s="54"/>
      <c r="AZ49" s="54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ht="18.600000000000001" customHeight="1">
      <c r="A50" s="74"/>
      <c r="B50" s="74"/>
      <c r="C50" s="74"/>
      <c r="D50" s="75" t="s">
        <v>65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63">
        <f>SUM(AC49)</f>
        <v>1601756</v>
      </c>
      <c r="AD50" s="63"/>
      <c r="AE50" s="63"/>
      <c r="AF50" s="63"/>
      <c r="AG50" s="63"/>
      <c r="AH50" s="63"/>
      <c r="AI50" s="63"/>
      <c r="AJ50" s="63"/>
      <c r="AK50" s="63">
        <f>SUM(AK49)</f>
        <v>23000</v>
      </c>
      <c r="AL50" s="63"/>
      <c r="AM50" s="63"/>
      <c r="AN50" s="63"/>
      <c r="AO50" s="63"/>
      <c r="AP50" s="63"/>
      <c r="AQ50" s="63"/>
      <c r="AR50" s="63"/>
      <c r="AS50" s="63">
        <f>AC50+AK50</f>
        <v>1624756</v>
      </c>
      <c r="AT50" s="63"/>
      <c r="AU50" s="63"/>
      <c r="AV50" s="63"/>
      <c r="AW50" s="63"/>
      <c r="AX50" s="63"/>
      <c r="AY50" s="63"/>
      <c r="AZ50" s="63"/>
      <c r="BA50" s="33"/>
      <c r="BB50" s="33"/>
      <c r="BC50" s="33"/>
      <c r="BD50" s="33"/>
      <c r="BE50" s="33"/>
      <c r="BF50" s="33"/>
      <c r="BG50" s="33"/>
      <c r="BH50" s="33"/>
    </row>
    <row r="52" spans="1:79" ht="15.75" customHeight="1">
      <c r="A52" s="117" t="s">
        <v>42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</row>
    <row r="53" spans="1:79" ht="15" customHeight="1">
      <c r="A53" s="111" t="s">
        <v>92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104" t="s">
        <v>28</v>
      </c>
      <c r="B54" s="104"/>
      <c r="C54" s="104"/>
      <c r="D54" s="112" t="s">
        <v>34</v>
      </c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4"/>
      <c r="AB54" s="104" t="s">
        <v>29</v>
      </c>
      <c r="AC54" s="104"/>
      <c r="AD54" s="104"/>
      <c r="AE54" s="104"/>
      <c r="AF54" s="104"/>
      <c r="AG54" s="104"/>
      <c r="AH54" s="104"/>
      <c r="AI54" s="104"/>
      <c r="AJ54" s="104" t="s">
        <v>30</v>
      </c>
      <c r="AK54" s="104"/>
      <c r="AL54" s="104"/>
      <c r="AM54" s="104"/>
      <c r="AN54" s="104"/>
      <c r="AO54" s="104"/>
      <c r="AP54" s="104"/>
      <c r="AQ54" s="104"/>
      <c r="AR54" s="104" t="s">
        <v>27</v>
      </c>
      <c r="AS54" s="104"/>
      <c r="AT54" s="104"/>
      <c r="AU54" s="104"/>
      <c r="AV54" s="104"/>
      <c r="AW54" s="104"/>
      <c r="AX54" s="104"/>
      <c r="AY54" s="104"/>
    </row>
    <row r="55" spans="1:79" ht="29.1" customHeight="1">
      <c r="A55" s="104"/>
      <c r="B55" s="104"/>
      <c r="C55" s="104"/>
      <c r="D55" s="115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116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</row>
    <row r="56" spans="1:79" ht="15.75" customHeight="1">
      <c r="A56" s="104">
        <v>1</v>
      </c>
      <c r="B56" s="104"/>
      <c r="C56" s="104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104">
        <v>3</v>
      </c>
      <c r="AC56" s="104"/>
      <c r="AD56" s="104"/>
      <c r="AE56" s="104"/>
      <c r="AF56" s="104"/>
      <c r="AG56" s="104"/>
      <c r="AH56" s="104"/>
      <c r="AI56" s="104"/>
      <c r="AJ56" s="104">
        <v>4</v>
      </c>
      <c r="AK56" s="104"/>
      <c r="AL56" s="104"/>
      <c r="AM56" s="104"/>
      <c r="AN56" s="104"/>
      <c r="AO56" s="104"/>
      <c r="AP56" s="104"/>
      <c r="AQ56" s="104"/>
      <c r="AR56" s="104">
        <v>5</v>
      </c>
      <c r="AS56" s="104"/>
      <c r="AT56" s="104"/>
      <c r="AU56" s="104"/>
      <c r="AV56" s="104"/>
      <c r="AW56" s="104"/>
      <c r="AX56" s="104"/>
      <c r="AY56" s="104"/>
    </row>
    <row r="57" spans="1:79" ht="12.75" hidden="1" customHeight="1">
      <c r="A57" s="96" t="s">
        <v>6</v>
      </c>
      <c r="B57" s="96"/>
      <c r="C57" s="96"/>
      <c r="D57" s="97" t="s">
        <v>7</v>
      </c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9"/>
      <c r="AB57" s="90" t="s">
        <v>8</v>
      </c>
      <c r="AC57" s="90"/>
      <c r="AD57" s="90"/>
      <c r="AE57" s="90"/>
      <c r="AF57" s="90"/>
      <c r="AG57" s="90"/>
      <c r="AH57" s="90"/>
      <c r="AI57" s="90"/>
      <c r="AJ57" s="90" t="s">
        <v>9</v>
      </c>
      <c r="AK57" s="90"/>
      <c r="AL57" s="90"/>
      <c r="AM57" s="90"/>
      <c r="AN57" s="90"/>
      <c r="AO57" s="90"/>
      <c r="AP57" s="90"/>
      <c r="AQ57" s="90"/>
      <c r="AR57" s="90" t="s">
        <v>10</v>
      </c>
      <c r="AS57" s="90"/>
      <c r="AT57" s="90"/>
      <c r="AU57" s="90"/>
      <c r="AV57" s="90"/>
      <c r="AW57" s="90"/>
      <c r="AX57" s="90"/>
      <c r="AY57" s="90"/>
      <c r="CA57" s="1" t="s">
        <v>15</v>
      </c>
    </row>
    <row r="58" spans="1:79" s="4" customFormat="1" ht="12.75" customHeight="1">
      <c r="A58" s="105"/>
      <c r="B58" s="105"/>
      <c r="C58" s="105"/>
      <c r="D58" s="106" t="s">
        <v>27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8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>
        <f>AB58+AJ58</f>
        <v>0</v>
      </c>
      <c r="AS58" s="109"/>
      <c r="AT58" s="109"/>
      <c r="AU58" s="109"/>
      <c r="AV58" s="109"/>
      <c r="AW58" s="109"/>
      <c r="AX58" s="109"/>
      <c r="AY58" s="109"/>
      <c r="CA58" s="4" t="s">
        <v>16</v>
      </c>
    </row>
    <row r="60" spans="1:79" ht="21.6" customHeight="1">
      <c r="A60" s="110" t="s">
        <v>43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</row>
    <row r="61" spans="1:79" ht="30" customHeight="1">
      <c r="A61" s="104" t="s">
        <v>28</v>
      </c>
      <c r="B61" s="104"/>
      <c r="C61" s="104"/>
      <c r="D61" s="104"/>
      <c r="E61" s="104"/>
      <c r="F61" s="104"/>
      <c r="G61" s="101" t="s">
        <v>44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104" t="s">
        <v>2</v>
      </c>
      <c r="AA61" s="104"/>
      <c r="AB61" s="104"/>
      <c r="AC61" s="104"/>
      <c r="AD61" s="104"/>
      <c r="AE61" s="104" t="s">
        <v>1</v>
      </c>
      <c r="AF61" s="104"/>
      <c r="AG61" s="104"/>
      <c r="AH61" s="104"/>
      <c r="AI61" s="104"/>
      <c r="AJ61" s="104"/>
      <c r="AK61" s="104"/>
      <c r="AL61" s="104"/>
      <c r="AM61" s="104"/>
      <c r="AN61" s="104"/>
      <c r="AO61" s="101" t="s">
        <v>29</v>
      </c>
      <c r="AP61" s="102"/>
      <c r="AQ61" s="102"/>
      <c r="AR61" s="102"/>
      <c r="AS61" s="102"/>
      <c r="AT61" s="102"/>
      <c r="AU61" s="102"/>
      <c r="AV61" s="103"/>
      <c r="AW61" s="101" t="s">
        <v>30</v>
      </c>
      <c r="AX61" s="102"/>
      <c r="AY61" s="102"/>
      <c r="AZ61" s="102"/>
      <c r="BA61" s="102"/>
      <c r="BB61" s="102"/>
      <c r="BC61" s="102"/>
      <c r="BD61" s="103"/>
      <c r="BE61" s="101" t="s">
        <v>27</v>
      </c>
      <c r="BF61" s="102"/>
      <c r="BG61" s="102"/>
      <c r="BH61" s="102"/>
      <c r="BI61" s="102"/>
      <c r="BJ61" s="102"/>
      <c r="BK61" s="102"/>
      <c r="BL61" s="103"/>
    </row>
    <row r="62" spans="1:79" ht="15.75" customHeight="1">
      <c r="A62" s="104">
        <v>1</v>
      </c>
      <c r="B62" s="104"/>
      <c r="C62" s="104"/>
      <c r="D62" s="104"/>
      <c r="E62" s="104"/>
      <c r="F62" s="104"/>
      <c r="G62" s="101">
        <v>2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104">
        <v>3</v>
      </c>
      <c r="AA62" s="104"/>
      <c r="AB62" s="104"/>
      <c r="AC62" s="104"/>
      <c r="AD62" s="104"/>
      <c r="AE62" s="104">
        <v>4</v>
      </c>
      <c r="AF62" s="104"/>
      <c r="AG62" s="104"/>
      <c r="AH62" s="104"/>
      <c r="AI62" s="104"/>
      <c r="AJ62" s="104"/>
      <c r="AK62" s="104"/>
      <c r="AL62" s="104"/>
      <c r="AM62" s="104"/>
      <c r="AN62" s="104"/>
      <c r="AO62" s="104">
        <v>5</v>
      </c>
      <c r="AP62" s="104"/>
      <c r="AQ62" s="104"/>
      <c r="AR62" s="104"/>
      <c r="AS62" s="104"/>
      <c r="AT62" s="104"/>
      <c r="AU62" s="104"/>
      <c r="AV62" s="104"/>
      <c r="AW62" s="104">
        <v>6</v>
      </c>
      <c r="AX62" s="104"/>
      <c r="AY62" s="104"/>
      <c r="AZ62" s="104"/>
      <c r="BA62" s="104"/>
      <c r="BB62" s="104"/>
      <c r="BC62" s="104"/>
      <c r="BD62" s="104"/>
      <c r="BE62" s="104">
        <v>7</v>
      </c>
      <c r="BF62" s="104"/>
      <c r="BG62" s="104"/>
      <c r="BH62" s="104"/>
      <c r="BI62" s="104"/>
      <c r="BJ62" s="104"/>
      <c r="BK62" s="104"/>
      <c r="BL62" s="104"/>
    </row>
    <row r="63" spans="1:79" ht="12.75" hidden="1" customHeight="1">
      <c r="A63" s="96" t="s">
        <v>33</v>
      </c>
      <c r="B63" s="96"/>
      <c r="C63" s="96"/>
      <c r="D63" s="96"/>
      <c r="E63" s="96"/>
      <c r="F63" s="96"/>
      <c r="G63" s="97" t="s">
        <v>7</v>
      </c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9"/>
      <c r="Z63" s="96" t="s">
        <v>19</v>
      </c>
      <c r="AA63" s="96"/>
      <c r="AB63" s="96"/>
      <c r="AC63" s="96"/>
      <c r="AD63" s="96"/>
      <c r="AE63" s="100" t="s">
        <v>32</v>
      </c>
      <c r="AF63" s="100"/>
      <c r="AG63" s="100"/>
      <c r="AH63" s="100"/>
      <c r="AI63" s="100"/>
      <c r="AJ63" s="100"/>
      <c r="AK63" s="100"/>
      <c r="AL63" s="100"/>
      <c r="AM63" s="100"/>
      <c r="AN63" s="97"/>
      <c r="AO63" s="90" t="s">
        <v>8</v>
      </c>
      <c r="AP63" s="90"/>
      <c r="AQ63" s="90"/>
      <c r="AR63" s="90"/>
      <c r="AS63" s="90"/>
      <c r="AT63" s="90"/>
      <c r="AU63" s="90"/>
      <c r="AV63" s="90"/>
      <c r="AW63" s="90" t="s">
        <v>31</v>
      </c>
      <c r="AX63" s="90"/>
      <c r="AY63" s="90"/>
      <c r="AZ63" s="90"/>
      <c r="BA63" s="90"/>
      <c r="BB63" s="90"/>
      <c r="BC63" s="90"/>
      <c r="BD63" s="90"/>
      <c r="BE63" s="90" t="s">
        <v>67</v>
      </c>
      <c r="BF63" s="90"/>
      <c r="BG63" s="90"/>
      <c r="BH63" s="90"/>
      <c r="BI63" s="90"/>
      <c r="BJ63" s="90"/>
      <c r="BK63" s="90"/>
      <c r="BL63" s="90"/>
      <c r="CA63" s="1" t="s">
        <v>17</v>
      </c>
    </row>
    <row r="64" spans="1:79" s="4" customFormat="1" ht="20.399999999999999" customHeight="1">
      <c r="A64" s="55" t="s">
        <v>112</v>
      </c>
      <c r="B64" s="55"/>
      <c r="C64" s="55"/>
      <c r="D64" s="55"/>
      <c r="E64" s="55"/>
      <c r="F64" s="55"/>
      <c r="G64" s="91" t="s">
        <v>66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59"/>
      <c r="AA64" s="59"/>
      <c r="AB64" s="59"/>
      <c r="AC64" s="59"/>
      <c r="AD64" s="59"/>
      <c r="AE64" s="94"/>
      <c r="AF64" s="94"/>
      <c r="AG64" s="94"/>
      <c r="AH64" s="94"/>
      <c r="AI64" s="94"/>
      <c r="AJ64" s="94"/>
      <c r="AK64" s="94"/>
      <c r="AL64" s="94"/>
      <c r="AM64" s="94"/>
      <c r="AN64" s="95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CA64" s="4" t="s">
        <v>18</v>
      </c>
    </row>
    <row r="65" spans="1:64" s="4" customFormat="1" ht="17.399999999999999" customHeight="1">
      <c r="A65" s="46" t="s">
        <v>99</v>
      </c>
      <c r="B65" s="46"/>
      <c r="C65" s="46"/>
      <c r="D65" s="46"/>
      <c r="E65" s="46"/>
      <c r="F65" s="46"/>
      <c r="G65" s="67" t="s">
        <v>113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50" t="s">
        <v>68</v>
      </c>
      <c r="AA65" s="50"/>
      <c r="AB65" s="50"/>
      <c r="AC65" s="50"/>
      <c r="AD65" s="50"/>
      <c r="AE65" s="70"/>
      <c r="AF65" s="70"/>
      <c r="AG65" s="70"/>
      <c r="AH65" s="70"/>
      <c r="AI65" s="70"/>
      <c r="AJ65" s="70"/>
      <c r="AK65" s="70"/>
      <c r="AL65" s="70"/>
      <c r="AM65" s="70"/>
      <c r="AN65" s="64"/>
      <c r="AO65" s="45">
        <v>6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6</v>
      </c>
      <c r="BF65" s="45"/>
      <c r="BG65" s="45"/>
      <c r="BH65" s="45"/>
      <c r="BI65" s="45"/>
      <c r="BJ65" s="45"/>
      <c r="BK65" s="45"/>
      <c r="BL65" s="45"/>
    </row>
    <row r="66" spans="1:64" ht="15.6" customHeight="1">
      <c r="A66" s="46">
        <v>0</v>
      </c>
      <c r="B66" s="46"/>
      <c r="C66" s="46"/>
      <c r="D66" s="46"/>
      <c r="E66" s="46"/>
      <c r="F66" s="46"/>
      <c r="G66" s="67" t="s">
        <v>69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50" t="s">
        <v>68</v>
      </c>
      <c r="AA66" s="50"/>
      <c r="AB66" s="50"/>
      <c r="AC66" s="50"/>
      <c r="AD66" s="50"/>
      <c r="AE66" s="70" t="s">
        <v>70</v>
      </c>
      <c r="AF66" s="70"/>
      <c r="AG66" s="70"/>
      <c r="AH66" s="70"/>
      <c r="AI66" s="70"/>
      <c r="AJ66" s="70"/>
      <c r="AK66" s="70"/>
      <c r="AL66" s="70"/>
      <c r="AM66" s="70"/>
      <c r="AN66" s="64"/>
      <c r="AO66" s="45">
        <v>1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</v>
      </c>
      <c r="BF66" s="45"/>
      <c r="BG66" s="45"/>
      <c r="BH66" s="45"/>
      <c r="BI66" s="45"/>
      <c r="BJ66" s="45"/>
      <c r="BK66" s="45"/>
      <c r="BL66" s="45"/>
    </row>
    <row r="67" spans="1:64" ht="16.2" customHeight="1">
      <c r="A67" s="46">
        <v>0</v>
      </c>
      <c r="B67" s="46"/>
      <c r="C67" s="46"/>
      <c r="D67" s="46"/>
      <c r="E67" s="46"/>
      <c r="F67" s="46"/>
      <c r="G67" s="67" t="s">
        <v>71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50" t="s">
        <v>68</v>
      </c>
      <c r="AA67" s="50"/>
      <c r="AB67" s="50"/>
      <c r="AC67" s="50"/>
      <c r="AD67" s="50"/>
      <c r="AE67" s="70" t="s">
        <v>70</v>
      </c>
      <c r="AF67" s="70"/>
      <c r="AG67" s="70"/>
      <c r="AH67" s="70"/>
      <c r="AI67" s="70"/>
      <c r="AJ67" s="70"/>
      <c r="AK67" s="70"/>
      <c r="AL67" s="70"/>
      <c r="AM67" s="70"/>
      <c r="AN67" s="64"/>
      <c r="AO67" s="45">
        <v>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5</v>
      </c>
      <c r="BF67" s="45"/>
      <c r="BG67" s="45"/>
      <c r="BH67" s="45"/>
      <c r="BI67" s="45"/>
      <c r="BJ67" s="45"/>
      <c r="BK67" s="45"/>
      <c r="BL67" s="45"/>
    </row>
    <row r="68" spans="1:64" s="4" customFormat="1" ht="15.6" customHeight="1">
      <c r="A68" s="46" t="s">
        <v>100</v>
      </c>
      <c r="B68" s="46"/>
      <c r="C68" s="46"/>
      <c r="D68" s="46"/>
      <c r="E68" s="46"/>
      <c r="F68" s="46"/>
      <c r="G68" s="67" t="s">
        <v>72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50" t="s">
        <v>68</v>
      </c>
      <c r="AA68" s="50"/>
      <c r="AB68" s="50"/>
      <c r="AC68" s="50"/>
      <c r="AD68" s="50"/>
      <c r="AE68" s="70"/>
      <c r="AF68" s="70"/>
      <c r="AG68" s="70"/>
      <c r="AH68" s="70"/>
      <c r="AI68" s="70"/>
      <c r="AJ68" s="70"/>
      <c r="AK68" s="70"/>
      <c r="AL68" s="70"/>
      <c r="AM68" s="70"/>
      <c r="AN68" s="64"/>
      <c r="AO68" s="54">
        <v>5.25</v>
      </c>
      <c r="AP68" s="54"/>
      <c r="AQ68" s="54"/>
      <c r="AR68" s="54"/>
      <c r="AS68" s="54"/>
      <c r="AT68" s="54"/>
      <c r="AU68" s="54"/>
      <c r="AV68" s="54"/>
      <c r="AW68" s="45">
        <v>0</v>
      </c>
      <c r="AX68" s="45"/>
      <c r="AY68" s="45"/>
      <c r="AZ68" s="45"/>
      <c r="BA68" s="45"/>
      <c r="BB68" s="45"/>
      <c r="BC68" s="45"/>
      <c r="BD68" s="45"/>
      <c r="BE68" s="54">
        <v>5.25</v>
      </c>
      <c r="BF68" s="54"/>
      <c r="BG68" s="54"/>
      <c r="BH68" s="54"/>
      <c r="BI68" s="54"/>
      <c r="BJ68" s="54"/>
      <c r="BK68" s="54"/>
      <c r="BL68" s="54"/>
    </row>
    <row r="69" spans="1:64" ht="18" customHeight="1">
      <c r="A69" s="46">
        <v>0</v>
      </c>
      <c r="B69" s="46"/>
      <c r="C69" s="46"/>
      <c r="D69" s="46"/>
      <c r="E69" s="46"/>
      <c r="F69" s="46"/>
      <c r="G69" s="47" t="s">
        <v>73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 t="s">
        <v>68</v>
      </c>
      <c r="AA69" s="50"/>
      <c r="AB69" s="50"/>
      <c r="AC69" s="50"/>
      <c r="AD69" s="50"/>
      <c r="AE69" s="47" t="s">
        <v>111</v>
      </c>
      <c r="AF69" s="48"/>
      <c r="AG69" s="48"/>
      <c r="AH69" s="48"/>
      <c r="AI69" s="48"/>
      <c r="AJ69" s="48"/>
      <c r="AK69" s="48"/>
      <c r="AL69" s="48"/>
      <c r="AM69" s="48"/>
      <c r="AN69" s="49"/>
      <c r="AO69" s="45">
        <v>5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5</v>
      </c>
      <c r="BF69" s="45"/>
      <c r="BG69" s="45"/>
      <c r="BH69" s="45"/>
      <c r="BI69" s="45"/>
      <c r="BJ69" s="45"/>
      <c r="BK69" s="45"/>
      <c r="BL69" s="45"/>
    </row>
    <row r="70" spans="1:64" ht="19.2" customHeight="1">
      <c r="A70" s="46">
        <v>0</v>
      </c>
      <c r="B70" s="46"/>
      <c r="C70" s="46"/>
      <c r="D70" s="46"/>
      <c r="E70" s="46"/>
      <c r="F70" s="46"/>
      <c r="G70" s="47" t="s">
        <v>74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 t="s">
        <v>68</v>
      </c>
      <c r="AA70" s="50"/>
      <c r="AB70" s="50"/>
      <c r="AC70" s="50"/>
      <c r="AD70" s="50"/>
      <c r="AE70" s="47" t="s">
        <v>111</v>
      </c>
      <c r="AF70" s="48"/>
      <c r="AG70" s="48"/>
      <c r="AH70" s="48"/>
      <c r="AI70" s="48"/>
      <c r="AJ70" s="48"/>
      <c r="AK70" s="48"/>
      <c r="AL70" s="48"/>
      <c r="AM70" s="48"/>
      <c r="AN70" s="49"/>
      <c r="AO70" s="54">
        <v>0.25</v>
      </c>
      <c r="AP70" s="54"/>
      <c r="AQ70" s="54"/>
      <c r="AR70" s="54"/>
      <c r="AS70" s="54"/>
      <c r="AT70" s="54"/>
      <c r="AU70" s="54"/>
      <c r="AV70" s="54"/>
      <c r="AW70" s="45">
        <v>0</v>
      </c>
      <c r="AX70" s="45"/>
      <c r="AY70" s="45"/>
      <c r="AZ70" s="45"/>
      <c r="BA70" s="45"/>
      <c r="BB70" s="45"/>
      <c r="BC70" s="45"/>
      <c r="BD70" s="45"/>
      <c r="BE70" s="54">
        <v>0.25</v>
      </c>
      <c r="BF70" s="54"/>
      <c r="BG70" s="54"/>
      <c r="BH70" s="54"/>
      <c r="BI70" s="54"/>
      <c r="BJ70" s="54"/>
      <c r="BK70" s="54"/>
      <c r="BL70" s="54"/>
    </row>
    <row r="71" spans="1:64" s="4" customFormat="1" ht="17.399999999999999" customHeight="1">
      <c r="A71" s="55" t="s">
        <v>101</v>
      </c>
      <c r="B71" s="55"/>
      <c r="C71" s="55"/>
      <c r="D71" s="55"/>
      <c r="E71" s="55"/>
      <c r="F71" s="55"/>
      <c r="G71" s="56" t="s">
        <v>75</v>
      </c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8"/>
      <c r="Z71" s="59"/>
      <c r="AA71" s="59"/>
      <c r="AB71" s="59"/>
      <c r="AC71" s="59"/>
      <c r="AD71" s="59"/>
      <c r="AE71" s="60"/>
      <c r="AF71" s="61"/>
      <c r="AG71" s="61"/>
      <c r="AH71" s="61"/>
      <c r="AI71" s="61"/>
      <c r="AJ71" s="61"/>
      <c r="AK71" s="61"/>
      <c r="AL71" s="61"/>
      <c r="AM71" s="61"/>
      <c r="AN71" s="62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</row>
    <row r="72" spans="1:64" ht="52.8" customHeight="1">
      <c r="A72" s="46" t="s">
        <v>102</v>
      </c>
      <c r="B72" s="46"/>
      <c r="C72" s="46"/>
      <c r="D72" s="46"/>
      <c r="E72" s="46"/>
      <c r="F72" s="46"/>
      <c r="G72" s="47" t="s">
        <v>76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 t="s">
        <v>68</v>
      </c>
      <c r="AA72" s="50"/>
      <c r="AB72" s="50"/>
      <c r="AC72" s="50"/>
      <c r="AD72" s="50"/>
      <c r="AE72" s="64" t="s">
        <v>117</v>
      </c>
      <c r="AF72" s="65"/>
      <c r="AG72" s="65"/>
      <c r="AH72" s="65"/>
      <c r="AI72" s="65"/>
      <c r="AJ72" s="65"/>
      <c r="AK72" s="65"/>
      <c r="AL72" s="65"/>
      <c r="AM72" s="65"/>
      <c r="AN72" s="66"/>
      <c r="AO72" s="45">
        <v>250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250</v>
      </c>
      <c r="BF72" s="45"/>
      <c r="BG72" s="45"/>
      <c r="BH72" s="45"/>
      <c r="BI72" s="45"/>
      <c r="BJ72" s="45"/>
      <c r="BK72" s="45"/>
      <c r="BL72" s="45"/>
    </row>
    <row r="73" spans="1:64" ht="73.2" customHeight="1">
      <c r="A73" s="46" t="s">
        <v>103</v>
      </c>
      <c r="B73" s="46"/>
      <c r="C73" s="46"/>
      <c r="D73" s="46"/>
      <c r="E73" s="46"/>
      <c r="F73" s="46"/>
      <c r="G73" s="47" t="s">
        <v>77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68</v>
      </c>
      <c r="AA73" s="50"/>
      <c r="AB73" s="50"/>
      <c r="AC73" s="50"/>
      <c r="AD73" s="50"/>
      <c r="AE73" s="64" t="s">
        <v>118</v>
      </c>
      <c r="AF73" s="65"/>
      <c r="AG73" s="65"/>
      <c r="AH73" s="65"/>
      <c r="AI73" s="65"/>
      <c r="AJ73" s="65"/>
      <c r="AK73" s="65"/>
      <c r="AL73" s="65"/>
      <c r="AM73" s="65"/>
      <c r="AN73" s="66"/>
      <c r="AO73" s="45">
        <v>20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20</v>
      </c>
      <c r="BF73" s="45"/>
      <c r="BG73" s="45"/>
      <c r="BH73" s="45"/>
      <c r="BI73" s="45"/>
      <c r="BJ73" s="45"/>
      <c r="BK73" s="45"/>
      <c r="BL73" s="45"/>
    </row>
    <row r="74" spans="1:64" s="4" customFormat="1" ht="19.8" customHeight="1">
      <c r="A74" s="55" t="s">
        <v>104</v>
      </c>
      <c r="B74" s="55"/>
      <c r="C74" s="55"/>
      <c r="D74" s="55"/>
      <c r="E74" s="55"/>
      <c r="F74" s="55"/>
      <c r="G74" s="56" t="s">
        <v>78</v>
      </c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8"/>
      <c r="Z74" s="59"/>
      <c r="AA74" s="59"/>
      <c r="AB74" s="59"/>
      <c r="AC74" s="59"/>
      <c r="AD74" s="59"/>
      <c r="AE74" s="60"/>
      <c r="AF74" s="61"/>
      <c r="AG74" s="61"/>
      <c r="AH74" s="61"/>
      <c r="AI74" s="61"/>
      <c r="AJ74" s="61"/>
      <c r="AK74" s="61"/>
      <c r="AL74" s="61"/>
      <c r="AM74" s="61"/>
      <c r="AN74" s="62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</row>
    <row r="75" spans="1:64" ht="108.6" customHeight="1">
      <c r="A75" s="46" t="s">
        <v>105</v>
      </c>
      <c r="B75" s="46"/>
      <c r="C75" s="46"/>
      <c r="D75" s="46"/>
      <c r="E75" s="46"/>
      <c r="F75" s="46"/>
      <c r="G75" s="47" t="s">
        <v>79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68</v>
      </c>
      <c r="AA75" s="50"/>
      <c r="AB75" s="50"/>
      <c r="AC75" s="50"/>
      <c r="AD75" s="50"/>
      <c r="AE75" s="51" t="s">
        <v>114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45">
        <v>50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50</v>
      </c>
      <c r="BF75" s="45"/>
      <c r="BG75" s="45"/>
      <c r="BH75" s="45"/>
      <c r="BI75" s="45"/>
      <c r="BJ75" s="45"/>
      <c r="BK75" s="45"/>
      <c r="BL75" s="45"/>
    </row>
    <row r="76" spans="1:64" ht="118.2" customHeight="1">
      <c r="A76" s="46" t="s">
        <v>106</v>
      </c>
      <c r="B76" s="46"/>
      <c r="C76" s="46"/>
      <c r="D76" s="46"/>
      <c r="E76" s="46"/>
      <c r="F76" s="46"/>
      <c r="G76" s="47" t="s">
        <v>80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68</v>
      </c>
      <c r="AA76" s="50"/>
      <c r="AB76" s="50"/>
      <c r="AC76" s="50"/>
      <c r="AD76" s="50"/>
      <c r="AE76" s="51" t="s">
        <v>115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45">
        <v>4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4</v>
      </c>
      <c r="BF76" s="45"/>
      <c r="BG76" s="45"/>
      <c r="BH76" s="45"/>
      <c r="BI76" s="45"/>
      <c r="BJ76" s="45"/>
      <c r="BK76" s="45"/>
      <c r="BL76" s="45"/>
    </row>
    <row r="77" spans="1:64" ht="86.4" customHeight="1">
      <c r="A77" s="46" t="s">
        <v>116</v>
      </c>
      <c r="B77" s="46"/>
      <c r="C77" s="46"/>
      <c r="D77" s="46"/>
      <c r="E77" s="46"/>
      <c r="F77" s="46"/>
      <c r="G77" s="47" t="s">
        <v>81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 t="s">
        <v>82</v>
      </c>
      <c r="AA77" s="50"/>
      <c r="AB77" s="50"/>
      <c r="AC77" s="50"/>
      <c r="AD77" s="50"/>
      <c r="AE77" s="51" t="s">
        <v>110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54">
        <v>305096</v>
      </c>
      <c r="AP77" s="54"/>
      <c r="AQ77" s="54"/>
      <c r="AR77" s="54"/>
      <c r="AS77" s="54"/>
      <c r="AT77" s="54"/>
      <c r="AU77" s="54"/>
      <c r="AV77" s="54"/>
      <c r="AW77" s="54">
        <v>4381</v>
      </c>
      <c r="AX77" s="54"/>
      <c r="AY77" s="54"/>
      <c r="AZ77" s="54"/>
      <c r="BA77" s="54"/>
      <c r="BB77" s="54"/>
      <c r="BC77" s="54"/>
      <c r="BD77" s="54"/>
      <c r="BE77" s="54">
        <f t="shared" ref="BE77" si="0">SUM(AO77+AW77)</f>
        <v>309477</v>
      </c>
      <c r="BF77" s="54"/>
      <c r="BG77" s="54"/>
      <c r="BH77" s="54"/>
      <c r="BI77" s="54"/>
      <c r="BJ77" s="54"/>
      <c r="BK77" s="54"/>
      <c r="BL77" s="54"/>
    </row>
    <row r="78" spans="1:64" s="4" customFormat="1" ht="17.399999999999999" customHeight="1">
      <c r="A78" s="55" t="s">
        <v>107</v>
      </c>
      <c r="B78" s="55"/>
      <c r="C78" s="55"/>
      <c r="D78" s="55"/>
      <c r="E78" s="55"/>
      <c r="F78" s="55"/>
      <c r="G78" s="56" t="s">
        <v>83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8"/>
      <c r="Z78" s="59"/>
      <c r="AA78" s="59"/>
      <c r="AB78" s="59"/>
      <c r="AC78" s="59"/>
      <c r="AD78" s="59"/>
      <c r="AE78" s="60"/>
      <c r="AF78" s="61"/>
      <c r="AG78" s="61"/>
      <c r="AH78" s="61"/>
      <c r="AI78" s="61"/>
      <c r="AJ78" s="61"/>
      <c r="AK78" s="61"/>
      <c r="AL78" s="61"/>
      <c r="AM78" s="61"/>
      <c r="AN78" s="62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</row>
    <row r="79" spans="1:64" ht="84.6" customHeight="1">
      <c r="A79" s="46" t="s">
        <v>108</v>
      </c>
      <c r="B79" s="46"/>
      <c r="C79" s="46"/>
      <c r="D79" s="46"/>
      <c r="E79" s="46"/>
      <c r="F79" s="46"/>
      <c r="G79" s="47" t="s">
        <v>109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84</v>
      </c>
      <c r="AA79" s="50"/>
      <c r="AB79" s="50"/>
      <c r="AC79" s="50"/>
      <c r="AD79" s="50"/>
      <c r="AE79" s="51" t="s">
        <v>85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45">
        <v>100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100</v>
      </c>
      <c r="BF79" s="45"/>
      <c r="BG79" s="45"/>
      <c r="BH79" s="45"/>
      <c r="BI79" s="45"/>
      <c r="BJ79" s="45"/>
      <c r="BK79" s="45"/>
      <c r="BL79" s="45"/>
    </row>
    <row r="80" spans="1:64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24" customHeight="1">
      <c r="A82" s="85" t="s">
        <v>122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"/>
      <c r="AO82" s="88" t="s">
        <v>89</v>
      </c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</row>
    <row r="83" spans="1:59">
      <c r="W83" s="73" t="s">
        <v>5</v>
      </c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O83" s="73" t="s">
        <v>52</v>
      </c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</row>
    <row r="84" spans="1:59" ht="15.75" customHeight="1">
      <c r="A84" s="89" t="s">
        <v>3</v>
      </c>
      <c r="B84" s="89"/>
      <c r="C84" s="89"/>
      <c r="D84" s="89"/>
      <c r="E84" s="89"/>
      <c r="F84" s="89"/>
    </row>
    <row r="85" spans="1:59" ht="22.2" customHeight="1">
      <c r="A85" s="78" t="s">
        <v>124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</row>
    <row r="86" spans="1:59">
      <c r="A86" s="80" t="s">
        <v>47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</row>
    <row r="87" spans="1:59" ht="10.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59" ht="21.6" customHeight="1">
      <c r="A88" s="81" t="s">
        <v>87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5"/>
      <c r="AO88" s="84" t="s">
        <v>123</v>
      </c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</row>
    <row r="89" spans="1:59">
      <c r="W89" s="73" t="s">
        <v>5</v>
      </c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O89" s="73" t="s">
        <v>52</v>
      </c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</row>
    <row r="90" spans="1:59" ht="15.6">
      <c r="A90" s="71" t="s">
        <v>125</v>
      </c>
      <c r="B90" s="72"/>
      <c r="C90" s="72"/>
      <c r="D90" s="72"/>
      <c r="E90" s="72"/>
      <c r="F90" s="72"/>
      <c r="G90" s="72"/>
      <c r="H90" s="72"/>
    </row>
    <row r="91" spans="1:59">
      <c r="A91" s="73" t="s">
        <v>45</v>
      </c>
      <c r="B91" s="73"/>
      <c r="C91" s="73"/>
      <c r="D91" s="73"/>
      <c r="E91" s="73"/>
      <c r="F91" s="73"/>
      <c r="G91" s="73"/>
      <c r="H91" s="73"/>
      <c r="I91" s="40"/>
      <c r="J91" s="40"/>
      <c r="K91" s="40"/>
      <c r="L91" s="40"/>
      <c r="M91" s="40"/>
      <c r="N91" s="40"/>
      <c r="O91" s="40"/>
      <c r="P91" s="40"/>
      <c r="Q91" s="40"/>
    </row>
    <row r="92" spans="1:59">
      <c r="A92" s="23" t="s">
        <v>46</v>
      </c>
    </row>
  </sheetData>
  <mergeCells count="26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90:H90"/>
    <mergeCell ref="A91:H91"/>
    <mergeCell ref="A50:C50"/>
    <mergeCell ref="D50:AB50"/>
    <mergeCell ref="AC50:AJ50"/>
    <mergeCell ref="AK50:AR50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conditionalFormatting sqref="H64:L64 H66:L67 H69:L69 H71:L71 H74:L74 G64:G79 H78:L78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9">
    <cfRule type="cellIs" dxfId="0" priority="1" stopIfTrue="1" operator="equal">
      <formula>0</formula>
    </cfRule>
  </conditionalFormatting>
  <pageMargins left="0.62" right="0.33" top="0.39370078740157499" bottom="0.39370078740157499" header="0" footer="0"/>
  <pageSetup paperSize="9" scale="72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КПК2910160</vt:lpstr>
      <vt:lpstr>КПК2910160!Область_печати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2022-04-29T05:08:11Z</cp:lastPrinted>
  <dcterms:created xsi:type="dcterms:W3CDTF">2016-08-15T09:54:21Z</dcterms:created>
  <dcterms:modified xsi:type="dcterms:W3CDTF">2022-04-29T05:10:01Z</dcterms:modified>
</cp:coreProperties>
</file>